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80" windowWidth="19440" windowHeight="7080" tabRatio="9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c r="C49" i="7"/>
  <c r="B24" i="22" l="1"/>
  <c r="D30" i="15"/>
  <c r="D52" i="15" s="1"/>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<sst xmlns="http://schemas.openxmlformats.org/spreadsheetml/2006/main" count="889" uniqueCount="523">
  <si>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</si>
  <si>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</si>
  <si>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</si>
  <si>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</si>
  <si>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</si>
  <si>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</si>
  <si>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</si>
  <si>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</si>
  <si>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</si>
  <si>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</si>
  <si>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</si>
  <si>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</si>
  <si>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</si>
  <si>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</si>
  <si>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</si>
  <si>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</si>
  <si>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</si>
  <si>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</si>
  <si>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</si>
  <si>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</si>
  <si>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</si>
  <si>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</si>
  <si>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</si>
  <si>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</si>
  <si>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</si>
  <si>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</si>
  <si>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</si>
  <si>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</si>
  <si>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</si>
  <si>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</si>
  <si>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</si>
  <si>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</si>
  <si>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</si>
  <si>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</si>
  <si>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</si>
  <si>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</si>
  <si>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</si>
  <si>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</si>
  <si>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</si>
  <si>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</si>
  <si>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</si>
  <si>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</si>
  <si>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</si>
  <si>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</si>
  <si>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</si>
  <si>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</si>
  <si>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</si>
  <si>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</si>
  <si>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</si>
  <si>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</si>
  <si>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</si>
  <si>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</si>
  <si>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</si>
  <si>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</si>
  <si>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</si>
  <si>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</si>
  <si>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</si>
  <si>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</si>
  <si>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</si>
  <si>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</si>
  <si>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</si>
  <si>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</si>
  <si>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</si>
  <si>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</si>
  <si>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</si>
  <si>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</si>
  <si>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</si>
  <si>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</si>
  <si>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</si>
  <si>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</si>
  <si>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</si>
  <si>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</si>
  <si>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</si>
  <si>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</si>
  <si>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</si>
  <si>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</si>
  <si>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</si>
  <si>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</si>
  <si>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</si>
  <si>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</si>
  <si>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</si>
  <si>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</si>
  <si>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</si>
  <si>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</si>
  <si>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</si>
  <si>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</si>
  <si>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</si>
  <si>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</si>
  <si>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</si>
  <si>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</si>
  <si>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</si>
  <si>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</si>
  <si>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</si>
  <si>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</si>
  <si>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</si>
  <si>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</si>
  <si>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</si>
  <si>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</si>
  <si>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</si>
  <si>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</si>
  <si>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</si>
  <si>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</si>
  <si>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</si>
  <si>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</si>
  <si>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</si>
  <si>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</si>
  <si>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</si>
  <si>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</si>
  <si>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</si>
  <si>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</si>
  <si>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</si>
  <si>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</si>
  <si>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</si>
  <si>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</si>
  <si>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</si>
  <si>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</si>
  <si>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</si>
  <si>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</si>
  <si>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</si>
  <si>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</si>
  <si>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</si>
  <si>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</si>
  <si>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</si>
  <si>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</si>
  <si>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</si>
  <si>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</si>
  <si>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</si>
  <si>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</si>
  <si>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</si>
  <si>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</si>
  <si>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</si>
  <si>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</si>
  <si>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</si>
  <si>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</si>
  <si>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</si>
  <si>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</si>
  <si>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</si>
  <si>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</si>
  <si>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</si>
  <si>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</si>
  <si>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</si>
  <si>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</si>
  <si>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</si>
  <si>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</si>
  <si>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</si>
  <si>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</si>
  <si>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</si>
  <si>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</si>
  <si>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</si>
  <si>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</si>
  <si>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</si>
  <si>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</si>
  <si>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</si>
  <si>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</si>
  <si>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</si>
  <si>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</si>
  <si>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</si>
  <si>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</si>
  <si>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</si>
  <si>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</si>
  <si>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</si>
  <si>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</si>
  <si>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</si>
  <si>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</si>
  <si>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</si>
  <si>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</si>
  <si>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</si>
  <si>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</si>
  <si>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</si>
  <si>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</si>
  <si>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</si>
  <si>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</si>
  <si>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</si>
  <si>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</si>
  <si>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</si>
  <si>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</si>
  <si>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</si>
  <si>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</si>
  <si>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</si>
  <si>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</si>
  <si>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</si>
  <si>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</si>
  <si>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</si>
  <si>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</si>
  <si>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</si>
  <si>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</si>
  <si>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</si>
  <si>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</si>
  <si>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</si>
  <si>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</si>
  <si>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</si>
  <si>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</si>
  <si>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</si>
  <si>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</si>
  <si>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</si>
  <si>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</si>
  <si>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</si>
  <si>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</si>
  <si>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</si>
  <si>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</si>
  <si>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</si>
  <si>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</si>
  <si>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</si>
  <si>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</si>
  <si>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</si>
  <si>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</si>
  <si>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</si>
  <si>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</si>
  <si>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</si>
  <si>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</si>
  <si>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</si>
  <si>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</si>
  <si>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</si>
  <si>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</si>
  <si>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</si>
  <si>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</si>
  <si>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</si>
  <si>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</si>
  <si>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</si>
  <si>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</si>
  <si>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</si>
  <si>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</si>
  <si>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</si>
  <si>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</si>
  <si>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</si>
  <si>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</si>
  <si>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</si>
  <si>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</si>
  <si>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</si>
  <si>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</si>
  <si>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</si>
  <si>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</si>
  <si>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</si>
  <si>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</si>
  <si>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</si>
  <si>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</si>
  <si>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</si>
  <si>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</si>
  <si>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</si>
  <si>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</si>
  <si>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</si>
  <si>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</si>
  <si>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</si>
  <si>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</si>
  <si>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</si>
  <si>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</si>
  <si>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</si>
  <si>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</si>
  <si>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</si>
  <si>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</si>
  <si>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</si>
  <si>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</si>
  <si>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</si>
  <si>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</si>
  <si>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</si>
  <si>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</si>
  <si>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</si>
  <si>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</si>
  <si>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</si>
  <si>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</si>
  <si>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</si>
  <si>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</si>
  <si>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</si>
  <si>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</si>
  <si>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</si>
  <si>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</si>
  <si>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</si>
  <si>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</si>
  <si>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</si>
  <si>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</si>
  <si>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</si>
  <si>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</si>
  <si>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</si>
  <si>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</si>
  <si>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</si>
  <si>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</si>
  <si>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</si>
  <si>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</si>
  <si>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</si>
  <si>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</si>
  <si>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</si>
  <si>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</si>
  <si>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</si>
  <si>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</si>
  <si>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</si>
  <si>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</si>
  <si>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</si>
  <si>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</si>
  <si>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</si>
  <si>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</si>
  <si>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</si>
  <si>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</si>
  <si>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</si>
  <si>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</si>
  <si>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</si>
  <si>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</si>
  <si>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</si>
  <si>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</si>
  <si>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</si>
  <si>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</si>
  <si>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</si>
  <si>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</si>
  <si>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</si>
  <si>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</si>
  <si>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</si>
  <si>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</si>
  <si>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</si>
  <si>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</si>
  <si>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</si>
  <si>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</si>
  <si>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</si>
  <si>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</si>
  <si>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</si>
  <si>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</si>
  <si>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</si>
  <si>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</si>
  <si>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</si>
  <si>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</si>
  <si>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</si>
  <si>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</si>
  <si>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</si>
  <si>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</si>
  <si>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</si>
  <si>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</si>
  <si>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</si>
  <si>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</si>
  <si>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</si>
  <si>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</si>
  <si>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</si>
  <si>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</si>
  <si>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</si>
  <si>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</si>
  <si>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</si>
  <si>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</si>
  <si>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</si>
  <si>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</si>
  <si>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</si>
  <si>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</si>
  <si>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</si>
  <si>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</si>
  <si>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</si>
  <si>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</si>
  <si>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</si>
  <si>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</si>
  <si>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</si>
  <si>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</si>
  <si>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</si>
  <si>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</si>
  <si>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</si>
  <si>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</si>
  <si>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</si>
  <si>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</si>
  <si>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</si>
  <si>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</si>
  <si>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</si>
  <si>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</si>
  <si>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</si>
  <si>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</si>
  <si>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</si>
  <si>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</si>
  <si>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</si>
  <si>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</si>
  <si>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</si>
  <si>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</si>
  <si>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</si>
  <si>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</si>
  <si>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</si>
  <si>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</si>
  <si>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</si>
  <si>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</si>
  <si>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</si>
  <si>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</si>
  <si>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</si>
  <si>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</si>
  <si>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</si>
  <si>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</si>
  <si>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</si>
  <si>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</si>
  <si>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</si>
  <si>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</si>
  <si>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</si>
  <si>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</si>
  <si>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</si>
  <si>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</si>
  <si>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</si>
  <si>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</si>
  <si>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</si>
  <si>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</si>
  <si>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</si>
  <si>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</si>
  <si>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</si>
  <si>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</si>
  <si>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</si>
  <si>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</si>
  <si>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</si>
  <si>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</si>
  <si>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</si>
  <si>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</si>
  <si>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</si>
  <si>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</si>
  <si>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</si>
  <si>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</si>
  <si>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</si>
  <si>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</si>
  <si>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</si>
  <si>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</si>
  <si>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</si>
  <si>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</si>
  <si>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</si>
  <si>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</si>
  <si>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</si>
  <si>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</si>
  <si>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</si>
  <si>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</si>
  <si>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</si>
  <si>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</si>
  <si>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</si>
  <si>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</si>
  <si>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</si>
  <si>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</si>
  <si>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</si>
  <si>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</si>
  <si>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</si>
  <si>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</si>
  <si>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</si>
  <si>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</si>
  <si>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</si>
  <si>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</si>
  <si>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</si>
  <si>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</si>
  <si>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</si>
  <si>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</si>
  <si>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</si>
  <si>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</si>
  <si>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</si>
  <si>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</si>
  <si>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</si>
  <si>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</si>
  <si>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</si>
  <si>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</si>
  <si>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</si>
  <si>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</si>
  <si>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</si>
  <si>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</si>
  <si>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</si>
  <si>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</si>
  <si>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</si>
  <si>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</si>
  <si>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</si>
  <si>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</si>
  <si>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</si>
  <si>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</si>
  <si>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</si>
  <si>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</si>
  <si>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</si>
  <si>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</si>
  <si>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</si>
  <si>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</si>
  <si>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</si>
  <si>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</si>
  <si>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</si>
  <si>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</si>
  <si>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</si>
  <si>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</si>
  <si>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</si>
  <si>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</si>
  <si>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</si>
  <si>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</si>
  <si>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</si>
  <si>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</si>
  <si>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</si>
  <si>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</si>
  <si>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</si>
  <si>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</si>
  <si>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</si>
  <si>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</si>
  <si>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</si>
  <si>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</si>
  <si>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</si>
  <si>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</si>
  <si>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</si>
  <si>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</si>
  <si>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</si>
  <si>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</si>
  <si>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</si>
  <si>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</si>
  <si>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</si>
  <si>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</si>
  <si>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</si>
  <si>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</si>
  <si>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</si>
  <si>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</si>
  <si>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</si>
  <si>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</si>
  <si>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</si>
  <si>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</si>
  <si>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</si>
  <si>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</si>
  <si>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</si>
  <si>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</si>
  <si>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</si>
  <si>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</si>
  <si>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</si>
  <si>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</si>
  <si>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</si>
  <si>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</si>
  <si>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</si>
  <si>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</si>
  <si>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</si>
  <si>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</si>
  <si>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</si>
  <si>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</si>
  <si>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70</t>
  </si>
  <si>
    <t>Сметная стоимость проекта в ценах 2025 года с НДС, млн. руб.</t>
  </si>
  <si>
    <t>объем заключенного договора в ценах 2025 года с НДС, млн. руб.</t>
  </si>
  <si>
    <t xml:space="preserve">СТ-043068              </t>
  </si>
  <si>
    <t xml:space="preserve">СТ-043068     </t>
  </si>
  <si>
    <t>Строительство ВЛ-0,4 кВ Ф-3 ТП-32/215 (по ТУ № 490/2024/МИХ от 23.04.2024 г.)</t>
  </si>
  <si>
    <t xml:space="preserve">Строительство ВЛ-0,4 кВ Ф-3 ТП-32/215 (по ТУ № 490/2024/МИХ от 23.04.2024 г.): Провод СИП-2 3х70+1х70, протяженностью 0,379 км; Опора железобетонная - 12 шт.
</t>
  </si>
  <si>
    <t>ТУ №490/2024/МИХ от 23.04.2024 г.</t>
  </si>
  <si>
    <t>ВЛ-0,4 кВ Ф-3 ТП-32/215</t>
  </si>
  <si>
    <t>Локально сметный расчет № 87</t>
  </si>
  <si>
    <t xml:space="preserve">Провод СИП-2 3х70+1х70, протяженностью 0,379 км; Опора железобетонная - 12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</si>
</sst>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984640"/>
        <c:axId val="54081024"/>
      </c:lineChart>
      <c:catAx>
        <c:axId val="53984640"/>
        <c:scaling>
          <c:orientation val="minMax"/>
        </c:scaling>
        <c:delete val="0"/>
        <c:axPos val="b"/>
        <c:numFmt formatCode="General" sourceLinked="1"/>
        <c:majorTickMark val="out"/>
        <c:minorTickMark val="none"/>
        <c:tickLblPos val="nextTo"/>
        <c:crossAx val="54081024"/>
        <c:crosses val="autoZero"/>
        <c:auto val="1"/>
        <c:lblAlgn val="ctr"/>
        <c:lblOffset val="100"/>
        <c:noMultiLvlLbl val="0"/>
      </c:catAx>
      <c:valAx>
        <c:axId val="54081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98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56" sqref="C56"/>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515</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517</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0.73469146799999996</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612242.89/1000000</f>
        <v>0.61224288999999998</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1" zoomScale="60" workbookViewId="0">
      <selection activeCell="Q46" sqref="Q46"/>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СТ-043068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Ф-3 ТП-32/215 (по ТУ № 490/2024/МИХ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519</v>
      </c>
      <c r="C22" s="144"/>
      <c r="D22" s="144" t="s">
        <v>479</v>
      </c>
      <c r="E22" s="144" t="s">
        <v>507</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№490/2024/МИХ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СТ-043068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Ф-3 ТП-32/215 (по ТУ № 490/2024/МИХ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517</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520</v>
      </c>
      <c r="D26" s="78"/>
      <c r="E26" s="78" t="s">
        <v>520</v>
      </c>
      <c r="F26" s="160"/>
      <c r="G26" s="160">
        <v>0.4</v>
      </c>
      <c r="H26" s="160"/>
      <c r="I26" s="160">
        <v>0.4</v>
      </c>
      <c r="J26" s="161" t="s">
        <v>504</v>
      </c>
      <c r="K26" s="161"/>
      <c r="L26" s="162" t="s">
        <v>64</v>
      </c>
      <c r="M26" s="160"/>
      <c r="N26" s="162" t="s">
        <v>512</v>
      </c>
      <c r="O26" s="163"/>
      <c r="P26" s="163" t="s">
        <v>498</v>
      </c>
      <c r="Q26" s="163"/>
      <c r="R26" s="160">
        <v>0.379</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СТ-043068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Ф-3 ТП-32/215 (по ТУ № 490/2024/МИХ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Ф-3 ТП-32/215 (по ТУ № 490/2024/МИХ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Ф-3 ТП-32/215 (по ТУ № 490/2024/МИХ от 23.04.2024 г.): Провод СИП-2 3х70+1х70, протяженностью 0,379 км; Опора железобетонная - 12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СТ-043068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Ф-3 ТП-32/215 (по ТУ № 490/2024/МИХ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СТ-043068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Ф-3 ТП-32/215 (по ТУ № 490/2024/МИХ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СТ-043068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Ф-3 ТП-32/215 (по ТУ № 490/2024/МИХ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612242.89</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9"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СТ-043068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Ф-3 ТП-32/215 (по ТУ № 490/2024/МИХ от 23.04.2024 г.)</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O46" sqref="O46"/>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СТ-043068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Ф-3 ТП-32/215 (по ТУ № 490/2024/МИХ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505</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0.73469146799999996</v>
      </c>
      <c r="E24" s="33"/>
      <c r="F24" s="33"/>
      <c r="G24" s="27"/>
      <c r="H24" s="204"/>
      <c r="I24" s="204"/>
      <c r="J24" s="204"/>
      <c r="K24" s="205"/>
      <c r="L24" s="27"/>
      <c r="M24" s="27"/>
      <c r="N24" s="204"/>
      <c r="O24" s="205"/>
      <c r="P24" s="27"/>
      <c r="Q24" s="27"/>
      <c r="R24" s="243">
        <v>0.73469146799999996</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0.61224288999999998</v>
      </c>
      <c r="E30" s="19"/>
      <c r="F30" s="19"/>
      <c r="G30" s="19"/>
      <c r="H30" s="19"/>
      <c r="I30" s="19"/>
      <c r="J30" s="19"/>
      <c r="K30" s="19"/>
      <c r="L30" s="10"/>
      <c r="M30" s="10"/>
      <c r="N30" s="10"/>
      <c r="O30" s="205"/>
      <c r="P30" s="19"/>
      <c r="Q30" s="19"/>
      <c r="R30" s="19">
        <v>0.61224288999999998</v>
      </c>
      <c r="S30" s="232">
        <v>1</v>
      </c>
      <c r="T30" s="19"/>
      <c r="U30" s="33"/>
    </row>
    <row r="31" spans="1:24" x14ac:dyDescent="0.25">
      <c r="A31" s="25" t="s">
        <v>162</v>
      </c>
      <c r="B31" s="10" t="s">
        <v>161</v>
      </c>
      <c r="C31" s="24"/>
      <c r="D31" s="19">
        <f>4934/1000000</f>
        <v>4.934E-3</v>
      </c>
      <c r="E31" s="112"/>
      <c r="F31" s="112"/>
      <c r="G31" s="10"/>
      <c r="H31" s="10"/>
      <c r="I31" s="10"/>
      <c r="J31" s="10"/>
      <c r="K31" s="10"/>
      <c r="L31" s="10"/>
      <c r="M31" s="10"/>
      <c r="N31" s="19"/>
      <c r="O31" s="19"/>
      <c r="P31" s="19"/>
      <c r="Q31" s="19"/>
      <c r="R31" s="19">
        <v>4.934E-3</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607308.89/1000000</f>
        <v>0.60730888999999999</v>
      </c>
      <c r="E33" s="19"/>
      <c r="F33" s="19"/>
      <c r="G33" s="19"/>
      <c r="H33" s="19"/>
      <c r="I33" s="19"/>
      <c r="J33" s="19"/>
      <c r="K33" s="19"/>
      <c r="L33" s="10"/>
      <c r="M33" s="10"/>
      <c r="N33" s="10"/>
      <c r="O33" s="205"/>
      <c r="P33" s="19"/>
      <c r="Q33" s="19"/>
      <c r="R33" s="241">
        <v>0.60730888999999999</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0.379</v>
      </c>
      <c r="E39" s="19"/>
      <c r="F39" s="19"/>
      <c r="G39" s="19"/>
      <c r="H39" s="19"/>
      <c r="I39" s="19"/>
      <c r="J39" s="19"/>
      <c r="K39" s="19"/>
      <c r="L39" s="10"/>
      <c r="M39" s="10"/>
      <c r="N39" s="19"/>
      <c r="O39" s="205"/>
      <c r="P39" s="19"/>
      <c r="Q39" s="19"/>
      <c r="R39" s="19">
        <v>0.379</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0.379</v>
      </c>
      <c r="E47" s="19"/>
      <c r="F47" s="19"/>
      <c r="G47" s="19"/>
      <c r="H47" s="19"/>
      <c r="I47" s="19"/>
      <c r="J47" s="19"/>
      <c r="K47" s="19"/>
      <c r="L47" s="10"/>
      <c r="M47" s="10"/>
      <c r="N47" s="19"/>
      <c r="O47" s="19"/>
      <c r="P47" s="19"/>
      <c r="Q47" s="19"/>
      <c r="R47" s="19">
        <v>0.379</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0.61224288999999998</v>
      </c>
      <c r="E52" s="19"/>
      <c r="F52" s="19"/>
      <c r="G52" s="19"/>
      <c r="H52" s="19"/>
      <c r="I52" s="19"/>
      <c r="J52" s="206"/>
      <c r="K52" s="19"/>
      <c r="L52" s="10"/>
      <c r="M52" s="10"/>
      <c r="N52" s="10"/>
      <c r="O52" s="19"/>
      <c r="P52" s="19"/>
      <c r="Q52" s="19"/>
      <c r="R52" s="19">
        <v>0.61224288999999998</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СТ-043068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Ф-3 ТП-32/215 (по ТУ № 490/2024/МИХ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78" customHeight="1" x14ac:dyDescent="0.25">
      <c r="A26" s="210">
        <v>1</v>
      </c>
      <c r="B26" s="211" t="s">
        <v>493</v>
      </c>
      <c r="C26" s="211" t="s">
        <v>486</v>
      </c>
      <c r="D26" s="210">
        <v>2025</v>
      </c>
      <c r="E26" s="210">
        <v>1</v>
      </c>
      <c r="F26" s="210"/>
      <c r="G26" s="212"/>
      <c r="H26" s="210"/>
      <c r="I26" s="213">
        <v>0.379</v>
      </c>
      <c r="J26" s="210"/>
      <c r="K26" s="210"/>
      <c r="L26" s="210"/>
      <c r="M26" s="214"/>
      <c r="N26" s="211"/>
      <c r="O26" s="211"/>
      <c r="P26" s="215"/>
      <c r="Q26" s="216" t="s">
        <v>521</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СТ-043068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Ф-3 ТП-32/215 (по ТУ № 490/2024/МИХ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21" customHeight="1" thickBot="1" x14ac:dyDescent="0.3">
      <c r="A21" s="95" t="s">
        <v>335</v>
      </c>
      <c r="B21" s="229" t="str">
        <f>A15</f>
        <v>Строительство ВЛ-0,4 кВ Ф-3 ТП-32/215 (по ТУ № 490/2024/МИХ от 23.04.2024 г.)</v>
      </c>
    </row>
    <row r="22" spans="1:2" ht="18" customHeight="1" thickBot="1" x14ac:dyDescent="0.3">
      <c r="A22" s="53" t="s">
        <v>336</v>
      </c>
      <c r="B22" s="54" t="s">
        <v>501</v>
      </c>
    </row>
    <row r="23" spans="1:2" ht="16.5" thickBot="1" x14ac:dyDescent="0.3">
      <c r="A23" s="53" t="s">
        <v>316</v>
      </c>
      <c r="B23" s="55" t="s">
        <v>490</v>
      </c>
    </row>
    <row r="24" spans="1:2" ht="47.25" customHeight="1" thickBot="1" x14ac:dyDescent="0.3">
      <c r="A24" s="95" t="s">
        <v>337</v>
      </c>
      <c r="B24" s="225" t="str">
        <f>'1. паспорт местоположение'!C40</f>
        <v xml:space="preserve">Строительство ВЛ-0,4 кВ Ф-3 ТП-32/215 (по ТУ № 490/2024/МИХ от 23.04.2024 г.): Провод СИП-2 3х70+1х70, протяженностью 0,379 км; Опора железобетонная - 12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513</v>
      </c>
      <c r="B27" s="221">
        <f>'1. паспорт местоположение'!C48</f>
        <v>0.73469146799999996</v>
      </c>
    </row>
    <row r="28" spans="1:2" ht="16.5" thickBot="1" x14ac:dyDescent="0.3">
      <c r="A28" s="60" t="s">
        <v>340</v>
      </c>
      <c r="B28" s="60" t="str">
        <f>'7. Паспорт отчет о закупке'!Q26</f>
        <v>Локально сметный расчет № 87</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514</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18.75" customHeight="1" thickBot="1" x14ac:dyDescent="0.3">
      <c r="A67" s="230" t="s">
        <v>368</v>
      </c>
      <c r="B67" s="246" t="s">
        <v>522</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2025-04-15T06:28:21Z</dcterms:modified>
</cp:coreProperties>
</file>